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0115" windowHeight="7740"/>
  </bookViews>
  <sheets>
    <sheet name="2 Расходы бюджета 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'2 Расходы бюджета '!#REF!</definedName>
    <definedName name="Table">#REF!</definedName>
    <definedName name="Table1" localSheetId="0">#REF!</definedName>
    <definedName name="Table1">#REF!</definedName>
    <definedName name="Table2" localSheetId="0">#REF!</definedName>
    <definedName name="Table2">#REF!</definedName>
    <definedName name="Table3" localSheetId="0">'2 Расходы бюджета '!#REF!</definedName>
    <definedName name="Table3">#REF!</definedName>
    <definedName name="ввавы" localSheetId="0">#REF!</definedName>
    <definedName name="ввавы">#REF!</definedName>
    <definedName name="Глав_бух" localSheetId="0">#REF!</definedName>
    <definedName name="Глав_бух">#REF!</definedName>
    <definedName name="Дата" localSheetId="0">#REF!</definedName>
    <definedName name="Дата">#REF!</definedName>
    <definedName name="_xlnm.Print_Titles" localSheetId="0">'2 Расходы бюджета '!$11:$11</definedName>
    <definedName name="Наим_бюджета" localSheetId="0">#REF!</definedName>
    <definedName name="Наим_бюджета">#REF!</definedName>
    <definedName name="Рук_фин_экон_службы" localSheetId="0">#REF!</definedName>
    <definedName name="Рук_фин_экон_службы">#REF!</definedName>
    <definedName name="Руководитель" localSheetId="0">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'2 Расходы бюджета '!$A$12</definedName>
    <definedName name="Таблица2">#REF!</definedName>
    <definedName name="Таблица3" localSheetId="0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E23" i="2"/>
  <c r="E22"/>
  <c r="E18"/>
  <c r="E13" l="1"/>
  <c r="E14"/>
  <c r="E15"/>
  <c r="E16"/>
  <c r="E17"/>
  <c r="E19"/>
  <c r="E20"/>
  <c r="E21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4"/>
  <c r="E45"/>
  <c r="E46"/>
  <c r="E47"/>
  <c r="E48"/>
  <c r="E12" l="1"/>
</calcChain>
</file>

<file path=xl/sharedStrings.xml><?xml version="1.0" encoding="utf-8"?>
<sst xmlns="http://schemas.openxmlformats.org/spreadsheetml/2006/main" count="86" uniqueCount="86">
  <si>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</si>
  <si>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</si>
  <si>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</si>
  <si>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Исполнено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</si>
  <si>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</si>
  <si>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</si>
  <si>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</si>
  <si>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</si>
  <si>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</si>
  <si>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</si>
  <si>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</si>
  <si>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</si>
  <si>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</si>
  <si>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</si>
  <si>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</si>
  <si>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</si>
  <si>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</si>
  <si>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</si>
  <si>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</si>
  <si>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</t>
  </si>
  <si>
    <t>Другие вопросы в области образования</t>
  </si>
  <si>
    <t>Культура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</si>
  <si>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</si>
  <si>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</si>
  <si>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</si>
  <si>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</si>
  <si>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</si>
  <si>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</si>
  <si>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</si>
  <si>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</si>
  <si>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</si>
  <si>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Результат исполнения бюджета (дефицит / профицит)</t>
  </si>
  <si>
    <t>тыс. руб.</t>
  </si>
  <si>
    <t>% исполнения</t>
  </si>
  <si>
    <t>Приложение № 3</t>
  </si>
  <si>
    <t>0102</t>
  </si>
  <si>
    <t>0103</t>
  </si>
  <si>
    <t>0104</t>
  </si>
  <si>
    <t>0106</t>
  </si>
  <si>
    <t>0113</t>
  </si>
  <si>
    <t>0203</t>
  </si>
  <si>
    <t>0309</t>
  </si>
  <si>
    <t>0408</t>
  </si>
  <si>
    <t>0412</t>
  </si>
  <si>
    <t>0701</t>
  </si>
  <si>
    <t>1003</t>
  </si>
  <si>
    <t>1301</t>
  </si>
  <si>
    <t>1403</t>
  </si>
  <si>
    <t>Маслянинского района Новосибирской области</t>
  </si>
  <si>
    <t xml:space="preserve"> Маслянинского района Новосибирской области</t>
  </si>
  <si>
    <t>Связь и информатика</t>
  </si>
  <si>
    <t>Дополнительное образование детей</t>
  </si>
  <si>
    <t>0410</t>
  </si>
  <si>
    <t xml:space="preserve"> 0501 </t>
  </si>
  <si>
    <t xml:space="preserve">0502 </t>
  </si>
  <si>
    <t xml:space="preserve"> 0503</t>
  </si>
  <si>
    <t xml:space="preserve"> 0702 </t>
  </si>
  <si>
    <t xml:space="preserve"> 0703 </t>
  </si>
  <si>
    <t xml:space="preserve">0707 </t>
  </si>
  <si>
    <t xml:space="preserve"> 0709 </t>
  </si>
  <si>
    <t xml:space="preserve">0801 </t>
  </si>
  <si>
    <t xml:space="preserve">1001 </t>
  </si>
  <si>
    <t xml:space="preserve"> 1002</t>
  </si>
  <si>
    <t xml:space="preserve">1004 </t>
  </si>
  <si>
    <t xml:space="preserve">1006 </t>
  </si>
  <si>
    <t xml:space="preserve"> 1105</t>
  </si>
  <si>
    <t xml:space="preserve"> 1401 </t>
  </si>
  <si>
    <t xml:space="preserve">9600 </t>
  </si>
  <si>
    <t>0105</t>
  </si>
  <si>
    <t>Судебная система</t>
  </si>
  <si>
    <t>0409</t>
  </si>
  <si>
    <t>Дорожное хозяйство (дорожные фонды)</t>
  </si>
  <si>
    <t>0605</t>
  </si>
  <si>
    <t>Другие вопросы в области охраны окружающей среды</t>
  </si>
  <si>
    <t>за 1 квартал 2019 года»</t>
  </si>
  <si>
    <t>Исполнение бюджета Маслянинского района Новосибирской области по разделам и подразделам классификации расходов бюджетов за 1 квартал 2019 года</t>
  </si>
  <si>
    <t>0107</t>
  </si>
  <si>
    <t>0310</t>
  </si>
  <si>
    <t>0405</t>
  </si>
  <si>
    <t>1102</t>
  </si>
  <si>
    <t>Обеспечение проведения выборов и референдумов</t>
  </si>
  <si>
    <t>Обеспечение пожарной безопасности</t>
  </si>
  <si>
    <t>Сельское хозяйство и рыболовство</t>
  </si>
  <si>
    <t>Массовый спорт</t>
  </si>
  <si>
    <t xml:space="preserve">к решению 29 сессии Совета депутатов </t>
  </si>
  <si>
    <t xml:space="preserve"> от 14 июня 2019 г. № 267  «Об исполнении бюджета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</si>
</sst>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Border="1" applyAlignment="1"/>
    <xf numFmtId="49" fontId="1" fillId="0" borderId="0" xfId="1" applyNumberFormat="1" applyBorder="1"/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righ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1" applyAlignment="1">
      <alignment horizontal="right"/>
    </xf>
    <xf numFmtId="0" fontId="6" fillId="0" borderId="2" xfId="1" applyNumberFormat="1" applyFont="1" applyFill="1" applyBorder="1" applyAlignment="1">
      <alignment horizontal="right" wrapText="1"/>
    </xf>
    <xf numFmtId="4" fontId="6" fillId="0" borderId="2" xfId="1" applyNumberFormat="1" applyFont="1" applyFill="1" applyBorder="1" applyAlignment="1">
      <alignment horizontal="right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left" vertical="center" wrapText="1"/>
    </xf>
    <xf numFmtId="4" fontId="6" fillId="0" borderId="7" xfId="1" applyNumberFormat="1" applyFont="1" applyFill="1" applyBorder="1" applyAlignment="1">
      <alignment horizontal="right" wrapText="1"/>
    </xf>
    <xf numFmtId="0" fontId="6" fillId="0" borderId="8" xfId="1" applyNumberFormat="1" applyFont="1" applyFill="1" applyBorder="1" applyAlignment="1">
      <alignment horizontal="left" vertical="center" wrapText="1"/>
    </xf>
    <xf numFmtId="0" fontId="6" fillId="0" borderId="10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Alignment="1">
      <alignment horizontal="right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 wrapText="1"/>
    </xf>
    <xf numFmtId="4" fontId="6" fillId="2" borderId="1" xfId="1" applyNumberFormat="1" applyFont="1" applyFill="1" applyBorder="1" applyAlignment="1">
      <alignment horizontal="right" vertical="center" wrapText="1"/>
    </xf>
    <xf numFmtId="4" fontId="6" fillId="0" borderId="11" xfId="0" applyNumberFormat="1" applyFont="1" applyFill="1" applyBorder="1" applyAlignment="1">
      <alignment horizontal="right" vertical="center"/>
    </xf>
    <xf numFmtId="4" fontId="6" fillId="0" borderId="12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wrapText="1"/>
    </xf>
    <xf numFmtId="0" fontId="0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showGridLines="0" tabSelected="1" workbookViewId="0">
      <selection activeCell="B5" sqref="B5:E5"/>
    </sheetView>
  </sheetViews>
  <sheetFormatPr defaultRowHeight="12.75"/>
  <cols>
    <col min="1" max="1" width="39" style="1" customWidth="1"/>
    <col min="2" max="2" width="17.5703125" style="1" customWidth="1"/>
    <col min="3" max="4" width="14.85546875" style="1" customWidth="1"/>
    <col min="5" max="5" width="12.5703125" style="1" customWidth="1"/>
    <col min="6" max="237" width="9.140625" style="1"/>
    <col min="238" max="238" width="33.28515625" style="1" customWidth="1"/>
    <col min="239" max="239" width="4.42578125" style="1" customWidth="1"/>
    <col min="240" max="240" width="20" style="1" customWidth="1"/>
    <col min="241" max="243" width="14.85546875" style="1" customWidth="1"/>
    <col min="244" max="260" width="0.28515625" style="1" customWidth="1"/>
    <col min="261" max="493" width="9.140625" style="1"/>
    <col min="494" max="494" width="33.28515625" style="1" customWidth="1"/>
    <col min="495" max="495" width="4.42578125" style="1" customWidth="1"/>
    <col min="496" max="496" width="20" style="1" customWidth="1"/>
    <col min="497" max="499" width="14.85546875" style="1" customWidth="1"/>
    <col min="500" max="516" width="0.28515625" style="1" customWidth="1"/>
    <col min="517" max="749" width="9.140625" style="1"/>
    <col min="750" max="750" width="33.28515625" style="1" customWidth="1"/>
    <col min="751" max="751" width="4.42578125" style="1" customWidth="1"/>
    <col min="752" max="752" width="20" style="1" customWidth="1"/>
    <col min="753" max="755" width="14.85546875" style="1" customWidth="1"/>
    <col min="756" max="772" width="0.28515625" style="1" customWidth="1"/>
    <col min="773" max="1005" width="9.140625" style="1"/>
    <col min="1006" max="1006" width="33.28515625" style="1" customWidth="1"/>
    <col min="1007" max="1007" width="4.42578125" style="1" customWidth="1"/>
    <col min="1008" max="1008" width="20" style="1" customWidth="1"/>
    <col min="1009" max="1011" width="14.85546875" style="1" customWidth="1"/>
    <col min="1012" max="1028" width="0.28515625" style="1" customWidth="1"/>
    <col min="1029" max="1261" width="9.140625" style="1"/>
    <col min="1262" max="1262" width="33.28515625" style="1" customWidth="1"/>
    <col min="1263" max="1263" width="4.42578125" style="1" customWidth="1"/>
    <col min="1264" max="1264" width="20" style="1" customWidth="1"/>
    <col min="1265" max="1267" width="14.85546875" style="1" customWidth="1"/>
    <col min="1268" max="1284" width="0.28515625" style="1" customWidth="1"/>
    <col min="1285" max="1517" width="9.140625" style="1"/>
    <col min="1518" max="1518" width="33.28515625" style="1" customWidth="1"/>
    <col min="1519" max="1519" width="4.42578125" style="1" customWidth="1"/>
    <col min="1520" max="1520" width="20" style="1" customWidth="1"/>
    <col min="1521" max="1523" width="14.85546875" style="1" customWidth="1"/>
    <col min="1524" max="1540" width="0.28515625" style="1" customWidth="1"/>
    <col min="1541" max="1773" width="9.140625" style="1"/>
    <col min="1774" max="1774" width="33.28515625" style="1" customWidth="1"/>
    <col min="1775" max="1775" width="4.42578125" style="1" customWidth="1"/>
    <col min="1776" max="1776" width="20" style="1" customWidth="1"/>
    <col min="1777" max="1779" width="14.85546875" style="1" customWidth="1"/>
    <col min="1780" max="1796" width="0.28515625" style="1" customWidth="1"/>
    <col min="1797" max="2029" width="9.140625" style="1"/>
    <col min="2030" max="2030" width="33.28515625" style="1" customWidth="1"/>
    <col min="2031" max="2031" width="4.42578125" style="1" customWidth="1"/>
    <col min="2032" max="2032" width="20" style="1" customWidth="1"/>
    <col min="2033" max="2035" width="14.85546875" style="1" customWidth="1"/>
    <col min="2036" max="2052" width="0.28515625" style="1" customWidth="1"/>
    <col min="2053" max="2285" width="9.140625" style="1"/>
    <col min="2286" max="2286" width="33.28515625" style="1" customWidth="1"/>
    <col min="2287" max="2287" width="4.42578125" style="1" customWidth="1"/>
    <col min="2288" max="2288" width="20" style="1" customWidth="1"/>
    <col min="2289" max="2291" width="14.85546875" style="1" customWidth="1"/>
    <col min="2292" max="2308" width="0.28515625" style="1" customWidth="1"/>
    <col min="2309" max="2541" width="9.140625" style="1"/>
    <col min="2542" max="2542" width="33.28515625" style="1" customWidth="1"/>
    <col min="2543" max="2543" width="4.42578125" style="1" customWidth="1"/>
    <col min="2544" max="2544" width="20" style="1" customWidth="1"/>
    <col min="2545" max="2547" width="14.85546875" style="1" customWidth="1"/>
    <col min="2548" max="2564" width="0.28515625" style="1" customWidth="1"/>
    <col min="2565" max="2797" width="9.140625" style="1"/>
    <col min="2798" max="2798" width="33.28515625" style="1" customWidth="1"/>
    <col min="2799" max="2799" width="4.42578125" style="1" customWidth="1"/>
    <col min="2800" max="2800" width="20" style="1" customWidth="1"/>
    <col min="2801" max="2803" width="14.85546875" style="1" customWidth="1"/>
    <col min="2804" max="2820" width="0.28515625" style="1" customWidth="1"/>
    <col min="2821" max="3053" width="9.140625" style="1"/>
    <col min="3054" max="3054" width="33.28515625" style="1" customWidth="1"/>
    <col min="3055" max="3055" width="4.42578125" style="1" customWidth="1"/>
    <col min="3056" max="3056" width="20" style="1" customWidth="1"/>
    <col min="3057" max="3059" width="14.85546875" style="1" customWidth="1"/>
    <col min="3060" max="3076" width="0.28515625" style="1" customWidth="1"/>
    <col min="3077" max="3309" width="9.140625" style="1"/>
    <col min="3310" max="3310" width="33.28515625" style="1" customWidth="1"/>
    <col min="3311" max="3311" width="4.42578125" style="1" customWidth="1"/>
    <col min="3312" max="3312" width="20" style="1" customWidth="1"/>
    <col min="3313" max="3315" width="14.85546875" style="1" customWidth="1"/>
    <col min="3316" max="3332" width="0.28515625" style="1" customWidth="1"/>
    <col min="3333" max="3565" width="9.140625" style="1"/>
    <col min="3566" max="3566" width="33.28515625" style="1" customWidth="1"/>
    <col min="3567" max="3567" width="4.42578125" style="1" customWidth="1"/>
    <col min="3568" max="3568" width="20" style="1" customWidth="1"/>
    <col min="3569" max="3571" width="14.85546875" style="1" customWidth="1"/>
    <col min="3572" max="3588" width="0.28515625" style="1" customWidth="1"/>
    <col min="3589" max="3821" width="9.140625" style="1"/>
    <col min="3822" max="3822" width="33.28515625" style="1" customWidth="1"/>
    <col min="3823" max="3823" width="4.42578125" style="1" customWidth="1"/>
    <col min="3824" max="3824" width="20" style="1" customWidth="1"/>
    <col min="3825" max="3827" width="14.85546875" style="1" customWidth="1"/>
    <col min="3828" max="3844" width="0.28515625" style="1" customWidth="1"/>
    <col min="3845" max="4077" width="9.140625" style="1"/>
    <col min="4078" max="4078" width="33.28515625" style="1" customWidth="1"/>
    <col min="4079" max="4079" width="4.42578125" style="1" customWidth="1"/>
    <col min="4080" max="4080" width="20" style="1" customWidth="1"/>
    <col min="4081" max="4083" width="14.85546875" style="1" customWidth="1"/>
    <col min="4084" max="4100" width="0.28515625" style="1" customWidth="1"/>
    <col min="4101" max="4333" width="9.140625" style="1"/>
    <col min="4334" max="4334" width="33.28515625" style="1" customWidth="1"/>
    <col min="4335" max="4335" width="4.42578125" style="1" customWidth="1"/>
    <col min="4336" max="4336" width="20" style="1" customWidth="1"/>
    <col min="4337" max="4339" width="14.85546875" style="1" customWidth="1"/>
    <col min="4340" max="4356" width="0.28515625" style="1" customWidth="1"/>
    <col min="4357" max="4589" width="9.140625" style="1"/>
    <col min="4590" max="4590" width="33.28515625" style="1" customWidth="1"/>
    <col min="4591" max="4591" width="4.42578125" style="1" customWidth="1"/>
    <col min="4592" max="4592" width="20" style="1" customWidth="1"/>
    <col min="4593" max="4595" width="14.85546875" style="1" customWidth="1"/>
    <col min="4596" max="4612" width="0.28515625" style="1" customWidth="1"/>
    <col min="4613" max="4845" width="9.140625" style="1"/>
    <col min="4846" max="4846" width="33.28515625" style="1" customWidth="1"/>
    <col min="4847" max="4847" width="4.42578125" style="1" customWidth="1"/>
    <col min="4848" max="4848" width="20" style="1" customWidth="1"/>
    <col min="4849" max="4851" width="14.85546875" style="1" customWidth="1"/>
    <col min="4852" max="4868" width="0.28515625" style="1" customWidth="1"/>
    <col min="4869" max="5101" width="9.140625" style="1"/>
    <col min="5102" max="5102" width="33.28515625" style="1" customWidth="1"/>
    <col min="5103" max="5103" width="4.42578125" style="1" customWidth="1"/>
    <col min="5104" max="5104" width="20" style="1" customWidth="1"/>
    <col min="5105" max="5107" width="14.85546875" style="1" customWidth="1"/>
    <col min="5108" max="5124" width="0.28515625" style="1" customWidth="1"/>
    <col min="5125" max="5357" width="9.140625" style="1"/>
    <col min="5358" max="5358" width="33.28515625" style="1" customWidth="1"/>
    <col min="5359" max="5359" width="4.42578125" style="1" customWidth="1"/>
    <col min="5360" max="5360" width="20" style="1" customWidth="1"/>
    <col min="5361" max="5363" width="14.85546875" style="1" customWidth="1"/>
    <col min="5364" max="5380" width="0.28515625" style="1" customWidth="1"/>
    <col min="5381" max="5613" width="9.140625" style="1"/>
    <col min="5614" max="5614" width="33.28515625" style="1" customWidth="1"/>
    <col min="5615" max="5615" width="4.42578125" style="1" customWidth="1"/>
    <col min="5616" max="5616" width="20" style="1" customWidth="1"/>
    <col min="5617" max="5619" width="14.85546875" style="1" customWidth="1"/>
    <col min="5620" max="5636" width="0.28515625" style="1" customWidth="1"/>
    <col min="5637" max="5869" width="9.140625" style="1"/>
    <col min="5870" max="5870" width="33.28515625" style="1" customWidth="1"/>
    <col min="5871" max="5871" width="4.42578125" style="1" customWidth="1"/>
    <col min="5872" max="5872" width="20" style="1" customWidth="1"/>
    <col min="5873" max="5875" width="14.85546875" style="1" customWidth="1"/>
    <col min="5876" max="5892" width="0.28515625" style="1" customWidth="1"/>
    <col min="5893" max="6125" width="9.140625" style="1"/>
    <col min="6126" max="6126" width="33.28515625" style="1" customWidth="1"/>
    <col min="6127" max="6127" width="4.42578125" style="1" customWidth="1"/>
    <col min="6128" max="6128" width="20" style="1" customWidth="1"/>
    <col min="6129" max="6131" width="14.85546875" style="1" customWidth="1"/>
    <col min="6132" max="6148" width="0.28515625" style="1" customWidth="1"/>
    <col min="6149" max="6381" width="9.140625" style="1"/>
    <col min="6382" max="6382" width="33.28515625" style="1" customWidth="1"/>
    <col min="6383" max="6383" width="4.42578125" style="1" customWidth="1"/>
    <col min="6384" max="6384" width="20" style="1" customWidth="1"/>
    <col min="6385" max="6387" width="14.85546875" style="1" customWidth="1"/>
    <col min="6388" max="6404" width="0.28515625" style="1" customWidth="1"/>
    <col min="6405" max="6637" width="9.140625" style="1"/>
    <col min="6638" max="6638" width="33.28515625" style="1" customWidth="1"/>
    <col min="6639" max="6639" width="4.42578125" style="1" customWidth="1"/>
    <col min="6640" max="6640" width="20" style="1" customWidth="1"/>
    <col min="6641" max="6643" width="14.85546875" style="1" customWidth="1"/>
    <col min="6644" max="6660" width="0.28515625" style="1" customWidth="1"/>
    <col min="6661" max="6893" width="9.140625" style="1"/>
    <col min="6894" max="6894" width="33.28515625" style="1" customWidth="1"/>
    <col min="6895" max="6895" width="4.42578125" style="1" customWidth="1"/>
    <col min="6896" max="6896" width="20" style="1" customWidth="1"/>
    <col min="6897" max="6899" width="14.85546875" style="1" customWidth="1"/>
    <col min="6900" max="6916" width="0.28515625" style="1" customWidth="1"/>
    <col min="6917" max="7149" width="9.140625" style="1"/>
    <col min="7150" max="7150" width="33.28515625" style="1" customWidth="1"/>
    <col min="7151" max="7151" width="4.42578125" style="1" customWidth="1"/>
    <col min="7152" max="7152" width="20" style="1" customWidth="1"/>
    <col min="7153" max="7155" width="14.85546875" style="1" customWidth="1"/>
    <col min="7156" max="7172" width="0.28515625" style="1" customWidth="1"/>
    <col min="7173" max="7405" width="9.140625" style="1"/>
    <col min="7406" max="7406" width="33.28515625" style="1" customWidth="1"/>
    <col min="7407" max="7407" width="4.42578125" style="1" customWidth="1"/>
    <col min="7408" max="7408" width="20" style="1" customWidth="1"/>
    <col min="7409" max="7411" width="14.85546875" style="1" customWidth="1"/>
    <col min="7412" max="7428" width="0.28515625" style="1" customWidth="1"/>
    <col min="7429" max="7661" width="9.140625" style="1"/>
    <col min="7662" max="7662" width="33.28515625" style="1" customWidth="1"/>
    <col min="7663" max="7663" width="4.42578125" style="1" customWidth="1"/>
    <col min="7664" max="7664" width="20" style="1" customWidth="1"/>
    <col min="7665" max="7667" width="14.85546875" style="1" customWidth="1"/>
    <col min="7668" max="7684" width="0.28515625" style="1" customWidth="1"/>
    <col min="7685" max="7917" width="9.140625" style="1"/>
    <col min="7918" max="7918" width="33.28515625" style="1" customWidth="1"/>
    <col min="7919" max="7919" width="4.42578125" style="1" customWidth="1"/>
    <col min="7920" max="7920" width="20" style="1" customWidth="1"/>
    <col min="7921" max="7923" width="14.85546875" style="1" customWidth="1"/>
    <col min="7924" max="7940" width="0.28515625" style="1" customWidth="1"/>
    <col min="7941" max="8173" width="9.140625" style="1"/>
    <col min="8174" max="8174" width="33.28515625" style="1" customWidth="1"/>
    <col min="8175" max="8175" width="4.42578125" style="1" customWidth="1"/>
    <col min="8176" max="8176" width="20" style="1" customWidth="1"/>
    <col min="8177" max="8179" width="14.85546875" style="1" customWidth="1"/>
    <col min="8180" max="8196" width="0.28515625" style="1" customWidth="1"/>
    <col min="8197" max="8429" width="9.140625" style="1"/>
    <col min="8430" max="8430" width="33.28515625" style="1" customWidth="1"/>
    <col min="8431" max="8431" width="4.42578125" style="1" customWidth="1"/>
    <col min="8432" max="8432" width="20" style="1" customWidth="1"/>
    <col min="8433" max="8435" width="14.85546875" style="1" customWidth="1"/>
    <col min="8436" max="8452" width="0.28515625" style="1" customWidth="1"/>
    <col min="8453" max="8685" width="9.140625" style="1"/>
    <col min="8686" max="8686" width="33.28515625" style="1" customWidth="1"/>
    <col min="8687" max="8687" width="4.42578125" style="1" customWidth="1"/>
    <col min="8688" max="8688" width="20" style="1" customWidth="1"/>
    <col min="8689" max="8691" width="14.85546875" style="1" customWidth="1"/>
    <col min="8692" max="8708" width="0.28515625" style="1" customWidth="1"/>
    <col min="8709" max="8941" width="9.140625" style="1"/>
    <col min="8942" max="8942" width="33.28515625" style="1" customWidth="1"/>
    <col min="8943" max="8943" width="4.42578125" style="1" customWidth="1"/>
    <col min="8944" max="8944" width="20" style="1" customWidth="1"/>
    <col min="8945" max="8947" width="14.85546875" style="1" customWidth="1"/>
    <col min="8948" max="8964" width="0.28515625" style="1" customWidth="1"/>
    <col min="8965" max="9197" width="9.140625" style="1"/>
    <col min="9198" max="9198" width="33.28515625" style="1" customWidth="1"/>
    <col min="9199" max="9199" width="4.42578125" style="1" customWidth="1"/>
    <col min="9200" max="9200" width="20" style="1" customWidth="1"/>
    <col min="9201" max="9203" width="14.85546875" style="1" customWidth="1"/>
    <col min="9204" max="9220" width="0.28515625" style="1" customWidth="1"/>
    <col min="9221" max="9453" width="9.140625" style="1"/>
    <col min="9454" max="9454" width="33.28515625" style="1" customWidth="1"/>
    <col min="9455" max="9455" width="4.42578125" style="1" customWidth="1"/>
    <col min="9456" max="9456" width="20" style="1" customWidth="1"/>
    <col min="9457" max="9459" width="14.85546875" style="1" customWidth="1"/>
    <col min="9460" max="9476" width="0.28515625" style="1" customWidth="1"/>
    <col min="9477" max="9709" width="9.140625" style="1"/>
    <col min="9710" max="9710" width="33.28515625" style="1" customWidth="1"/>
    <col min="9711" max="9711" width="4.42578125" style="1" customWidth="1"/>
    <col min="9712" max="9712" width="20" style="1" customWidth="1"/>
    <col min="9713" max="9715" width="14.85546875" style="1" customWidth="1"/>
    <col min="9716" max="9732" width="0.28515625" style="1" customWidth="1"/>
    <col min="9733" max="9965" width="9.140625" style="1"/>
    <col min="9966" max="9966" width="33.28515625" style="1" customWidth="1"/>
    <col min="9967" max="9967" width="4.42578125" style="1" customWidth="1"/>
    <col min="9968" max="9968" width="20" style="1" customWidth="1"/>
    <col min="9969" max="9971" width="14.85546875" style="1" customWidth="1"/>
    <col min="9972" max="9988" width="0.28515625" style="1" customWidth="1"/>
    <col min="9989" max="10221" width="9.140625" style="1"/>
    <col min="10222" max="10222" width="33.28515625" style="1" customWidth="1"/>
    <col min="10223" max="10223" width="4.42578125" style="1" customWidth="1"/>
    <col min="10224" max="10224" width="20" style="1" customWidth="1"/>
    <col min="10225" max="10227" width="14.85546875" style="1" customWidth="1"/>
    <col min="10228" max="10244" width="0.28515625" style="1" customWidth="1"/>
    <col min="10245" max="10477" width="9.140625" style="1"/>
    <col min="10478" max="10478" width="33.28515625" style="1" customWidth="1"/>
    <col min="10479" max="10479" width="4.42578125" style="1" customWidth="1"/>
    <col min="10480" max="10480" width="20" style="1" customWidth="1"/>
    <col min="10481" max="10483" width="14.85546875" style="1" customWidth="1"/>
    <col min="10484" max="10500" width="0.28515625" style="1" customWidth="1"/>
    <col min="10501" max="10733" width="9.140625" style="1"/>
    <col min="10734" max="10734" width="33.28515625" style="1" customWidth="1"/>
    <col min="10735" max="10735" width="4.42578125" style="1" customWidth="1"/>
    <col min="10736" max="10736" width="20" style="1" customWidth="1"/>
    <col min="10737" max="10739" width="14.85546875" style="1" customWidth="1"/>
    <col min="10740" max="10756" width="0.28515625" style="1" customWidth="1"/>
    <col min="10757" max="10989" width="9.140625" style="1"/>
    <col min="10990" max="10990" width="33.28515625" style="1" customWidth="1"/>
    <col min="10991" max="10991" width="4.42578125" style="1" customWidth="1"/>
    <col min="10992" max="10992" width="20" style="1" customWidth="1"/>
    <col min="10993" max="10995" width="14.85546875" style="1" customWidth="1"/>
    <col min="10996" max="11012" width="0.28515625" style="1" customWidth="1"/>
    <col min="11013" max="11245" width="9.140625" style="1"/>
    <col min="11246" max="11246" width="33.28515625" style="1" customWidth="1"/>
    <col min="11247" max="11247" width="4.42578125" style="1" customWidth="1"/>
    <col min="11248" max="11248" width="20" style="1" customWidth="1"/>
    <col min="11249" max="11251" width="14.85546875" style="1" customWidth="1"/>
    <col min="11252" max="11268" width="0.28515625" style="1" customWidth="1"/>
    <col min="11269" max="11501" width="9.140625" style="1"/>
    <col min="11502" max="11502" width="33.28515625" style="1" customWidth="1"/>
    <col min="11503" max="11503" width="4.42578125" style="1" customWidth="1"/>
    <col min="11504" max="11504" width="20" style="1" customWidth="1"/>
    <col min="11505" max="11507" width="14.85546875" style="1" customWidth="1"/>
    <col min="11508" max="11524" width="0.28515625" style="1" customWidth="1"/>
    <col min="11525" max="11757" width="9.140625" style="1"/>
    <col min="11758" max="11758" width="33.28515625" style="1" customWidth="1"/>
    <col min="11759" max="11759" width="4.42578125" style="1" customWidth="1"/>
    <col min="11760" max="11760" width="20" style="1" customWidth="1"/>
    <col min="11761" max="11763" width="14.85546875" style="1" customWidth="1"/>
    <col min="11764" max="11780" width="0.28515625" style="1" customWidth="1"/>
    <col min="11781" max="12013" width="9.140625" style="1"/>
    <col min="12014" max="12014" width="33.28515625" style="1" customWidth="1"/>
    <col min="12015" max="12015" width="4.42578125" style="1" customWidth="1"/>
    <col min="12016" max="12016" width="20" style="1" customWidth="1"/>
    <col min="12017" max="12019" width="14.85546875" style="1" customWidth="1"/>
    <col min="12020" max="12036" width="0.28515625" style="1" customWidth="1"/>
    <col min="12037" max="12269" width="9.140625" style="1"/>
    <col min="12270" max="12270" width="33.28515625" style="1" customWidth="1"/>
    <col min="12271" max="12271" width="4.42578125" style="1" customWidth="1"/>
    <col min="12272" max="12272" width="20" style="1" customWidth="1"/>
    <col min="12273" max="12275" width="14.85546875" style="1" customWidth="1"/>
    <col min="12276" max="12292" width="0.28515625" style="1" customWidth="1"/>
    <col min="12293" max="12525" width="9.140625" style="1"/>
    <col min="12526" max="12526" width="33.28515625" style="1" customWidth="1"/>
    <col min="12527" max="12527" width="4.42578125" style="1" customWidth="1"/>
    <col min="12528" max="12528" width="20" style="1" customWidth="1"/>
    <col min="12529" max="12531" width="14.85546875" style="1" customWidth="1"/>
    <col min="12532" max="12548" width="0.28515625" style="1" customWidth="1"/>
    <col min="12549" max="12781" width="9.140625" style="1"/>
    <col min="12782" max="12782" width="33.28515625" style="1" customWidth="1"/>
    <col min="12783" max="12783" width="4.42578125" style="1" customWidth="1"/>
    <col min="12784" max="12784" width="20" style="1" customWidth="1"/>
    <col min="12785" max="12787" width="14.85546875" style="1" customWidth="1"/>
    <col min="12788" max="12804" width="0.28515625" style="1" customWidth="1"/>
    <col min="12805" max="13037" width="9.140625" style="1"/>
    <col min="13038" max="13038" width="33.28515625" style="1" customWidth="1"/>
    <col min="13039" max="13039" width="4.42578125" style="1" customWidth="1"/>
    <col min="13040" max="13040" width="20" style="1" customWidth="1"/>
    <col min="13041" max="13043" width="14.85546875" style="1" customWidth="1"/>
    <col min="13044" max="13060" width="0.28515625" style="1" customWidth="1"/>
    <col min="13061" max="13293" width="9.140625" style="1"/>
    <col min="13294" max="13294" width="33.28515625" style="1" customWidth="1"/>
    <col min="13295" max="13295" width="4.42578125" style="1" customWidth="1"/>
    <col min="13296" max="13296" width="20" style="1" customWidth="1"/>
    <col min="13297" max="13299" width="14.85546875" style="1" customWidth="1"/>
    <col min="13300" max="13316" width="0.28515625" style="1" customWidth="1"/>
    <col min="13317" max="13549" width="9.140625" style="1"/>
    <col min="13550" max="13550" width="33.28515625" style="1" customWidth="1"/>
    <col min="13551" max="13551" width="4.42578125" style="1" customWidth="1"/>
    <col min="13552" max="13552" width="20" style="1" customWidth="1"/>
    <col min="13553" max="13555" width="14.85546875" style="1" customWidth="1"/>
    <col min="13556" max="13572" width="0.28515625" style="1" customWidth="1"/>
    <col min="13573" max="13805" width="9.140625" style="1"/>
    <col min="13806" max="13806" width="33.28515625" style="1" customWidth="1"/>
    <col min="13807" max="13807" width="4.42578125" style="1" customWidth="1"/>
    <col min="13808" max="13808" width="20" style="1" customWidth="1"/>
    <col min="13809" max="13811" width="14.85546875" style="1" customWidth="1"/>
    <col min="13812" max="13828" width="0.28515625" style="1" customWidth="1"/>
    <col min="13829" max="14061" width="9.140625" style="1"/>
    <col min="14062" max="14062" width="33.28515625" style="1" customWidth="1"/>
    <col min="14063" max="14063" width="4.42578125" style="1" customWidth="1"/>
    <col min="14064" max="14064" width="20" style="1" customWidth="1"/>
    <col min="14065" max="14067" width="14.85546875" style="1" customWidth="1"/>
    <col min="14068" max="14084" width="0.28515625" style="1" customWidth="1"/>
    <col min="14085" max="14317" width="9.140625" style="1"/>
    <col min="14318" max="14318" width="33.28515625" style="1" customWidth="1"/>
    <col min="14319" max="14319" width="4.42578125" style="1" customWidth="1"/>
    <col min="14320" max="14320" width="20" style="1" customWidth="1"/>
    <col min="14321" max="14323" width="14.85546875" style="1" customWidth="1"/>
    <col min="14324" max="14340" width="0.28515625" style="1" customWidth="1"/>
    <col min="14341" max="14573" width="9.140625" style="1"/>
    <col min="14574" max="14574" width="33.28515625" style="1" customWidth="1"/>
    <col min="14575" max="14575" width="4.42578125" style="1" customWidth="1"/>
    <col min="14576" max="14576" width="20" style="1" customWidth="1"/>
    <col min="14577" max="14579" width="14.85546875" style="1" customWidth="1"/>
    <col min="14580" max="14596" width="0.28515625" style="1" customWidth="1"/>
    <col min="14597" max="14829" width="9.140625" style="1"/>
    <col min="14830" max="14830" width="33.28515625" style="1" customWidth="1"/>
    <col min="14831" max="14831" width="4.42578125" style="1" customWidth="1"/>
    <col min="14832" max="14832" width="20" style="1" customWidth="1"/>
    <col min="14833" max="14835" width="14.85546875" style="1" customWidth="1"/>
    <col min="14836" max="14852" width="0.28515625" style="1" customWidth="1"/>
    <col min="14853" max="15085" width="9.140625" style="1"/>
    <col min="15086" max="15086" width="33.28515625" style="1" customWidth="1"/>
    <col min="15087" max="15087" width="4.42578125" style="1" customWidth="1"/>
    <col min="15088" max="15088" width="20" style="1" customWidth="1"/>
    <col min="15089" max="15091" width="14.85546875" style="1" customWidth="1"/>
    <col min="15092" max="15108" width="0.28515625" style="1" customWidth="1"/>
    <col min="15109" max="15341" width="9.140625" style="1"/>
    <col min="15342" max="15342" width="33.28515625" style="1" customWidth="1"/>
    <col min="15343" max="15343" width="4.42578125" style="1" customWidth="1"/>
    <col min="15344" max="15344" width="20" style="1" customWidth="1"/>
    <col min="15345" max="15347" width="14.85546875" style="1" customWidth="1"/>
    <col min="15348" max="15364" width="0.28515625" style="1" customWidth="1"/>
    <col min="15365" max="15597" width="9.140625" style="1"/>
    <col min="15598" max="15598" width="33.28515625" style="1" customWidth="1"/>
    <col min="15599" max="15599" width="4.42578125" style="1" customWidth="1"/>
    <col min="15600" max="15600" width="20" style="1" customWidth="1"/>
    <col min="15601" max="15603" width="14.85546875" style="1" customWidth="1"/>
    <col min="15604" max="15620" width="0.28515625" style="1" customWidth="1"/>
    <col min="15621" max="15853" width="9.140625" style="1"/>
    <col min="15854" max="15854" width="33.28515625" style="1" customWidth="1"/>
    <col min="15855" max="15855" width="4.42578125" style="1" customWidth="1"/>
    <col min="15856" max="15856" width="20" style="1" customWidth="1"/>
    <col min="15857" max="15859" width="14.85546875" style="1" customWidth="1"/>
    <col min="15860" max="15876" width="0.28515625" style="1" customWidth="1"/>
    <col min="15877" max="16109" width="9.140625" style="1"/>
    <col min="16110" max="16110" width="33.28515625" style="1" customWidth="1"/>
    <col min="16111" max="16111" width="4.42578125" style="1" customWidth="1"/>
    <col min="16112" max="16112" width="20" style="1" customWidth="1"/>
    <col min="16113" max="16115" width="14.85546875" style="1" customWidth="1"/>
    <col min="16116" max="16132" width="0.28515625" style="1" customWidth="1"/>
    <col min="16133" max="16384" width="9.140625" style="1"/>
  </cols>
  <sheetData>
    <row r="1" spans="1:5" ht="14.25">
      <c r="A1" s="5"/>
      <c r="B1" s="21"/>
      <c r="C1" s="21"/>
      <c r="D1" s="21"/>
      <c r="E1" s="21" t="s">
        <v>34</v>
      </c>
    </row>
    <row r="2" spans="1:5" ht="15">
      <c r="A2" s="5"/>
      <c r="B2" s="22"/>
      <c r="C2" s="22"/>
      <c r="D2" s="22"/>
      <c r="E2" s="22" t="s">
        <v>84</v>
      </c>
    </row>
    <row r="3" spans="1:5" ht="15">
      <c r="A3" s="5"/>
      <c r="B3" s="22"/>
      <c r="C3" s="22"/>
      <c r="D3" s="22"/>
      <c r="E3" s="22" t="s">
        <v>48</v>
      </c>
    </row>
    <row r="4" spans="1:5" ht="15">
      <c r="A4" s="5"/>
      <c r="B4" s="22"/>
      <c r="C4" s="32" t="s">
        <v>85</v>
      </c>
      <c r="D4" s="32"/>
      <c r="E4" s="33"/>
    </row>
    <row r="5" spans="1:5" ht="15">
      <c r="A5" s="5"/>
      <c r="B5" s="34" t="s">
        <v>49</v>
      </c>
      <c r="C5" s="34"/>
      <c r="D5" s="34"/>
      <c r="E5" s="34"/>
    </row>
    <row r="6" spans="1:5" ht="12.75" customHeight="1">
      <c r="A6" s="5"/>
      <c r="B6" s="23"/>
      <c r="C6" s="23"/>
      <c r="D6" s="34" t="s">
        <v>74</v>
      </c>
      <c r="E6" s="34"/>
    </row>
    <row r="7" spans="1:5" ht="15.75">
      <c r="A7" s="9"/>
      <c r="B7" s="6"/>
      <c r="C7" s="6"/>
      <c r="D7" s="8"/>
    </row>
    <row r="8" spans="1:5" ht="58.5" customHeight="1">
      <c r="A8" s="35" t="s">
        <v>75</v>
      </c>
      <c r="B8" s="35"/>
      <c r="C8" s="35"/>
      <c r="D8" s="35"/>
      <c r="E8" s="35"/>
    </row>
    <row r="9" spans="1:5">
      <c r="A9" s="7"/>
      <c r="B9" s="8"/>
      <c r="C9" s="8"/>
      <c r="D9" s="8" t="s">
        <v>32</v>
      </c>
      <c r="E9" s="8"/>
    </row>
    <row r="10" spans="1:5" ht="6" customHeight="1" thickBot="1">
      <c r="A10" s="2"/>
      <c r="B10" s="3"/>
      <c r="C10" s="4"/>
      <c r="D10" s="4"/>
      <c r="E10" s="4"/>
    </row>
    <row r="11" spans="1:5" ht="44.25" customHeight="1" thickBot="1">
      <c r="A11" s="13" t="s">
        <v>0</v>
      </c>
      <c r="B11" s="14" t="s">
        <v>1</v>
      </c>
      <c r="C11" s="15" t="s">
        <v>2</v>
      </c>
      <c r="D11" s="15" t="s">
        <v>3</v>
      </c>
      <c r="E11" s="16" t="s">
        <v>33</v>
      </c>
    </row>
    <row r="12" spans="1:5">
      <c r="A12" s="17" t="s">
        <v>4</v>
      </c>
      <c r="B12" s="11"/>
      <c r="C12" s="12">
        <v>1033092.27785</v>
      </c>
      <c r="D12" s="12">
        <v>204834.01254</v>
      </c>
      <c r="E12" s="18">
        <f>D12/C12*100</f>
        <v>19.827271670860451</v>
      </c>
    </row>
    <row r="13" spans="1:5" ht="36">
      <c r="A13" s="19" t="s">
        <v>5</v>
      </c>
      <c r="B13" s="24" t="s">
        <v>35</v>
      </c>
      <c r="C13" s="27">
        <v>2012.1130000000001</v>
      </c>
      <c r="D13" s="27">
        <v>604.11500000000001</v>
      </c>
      <c r="E13" s="28">
        <f t="shared" ref="E13:E48" si="0">D13/C13*100</f>
        <v>30.023910187946701</v>
      </c>
    </row>
    <row r="14" spans="1:5" ht="48">
      <c r="A14" s="19" t="s">
        <v>6</v>
      </c>
      <c r="B14" s="24" t="s">
        <v>36</v>
      </c>
      <c r="C14" s="26">
        <v>1711.336</v>
      </c>
      <c r="D14" s="27">
        <v>408.84280000000001</v>
      </c>
      <c r="E14" s="28">
        <f t="shared" si="0"/>
        <v>23.890270525484183</v>
      </c>
    </row>
    <row r="15" spans="1:5" ht="60">
      <c r="A15" s="19" t="s">
        <v>7</v>
      </c>
      <c r="B15" s="24" t="s">
        <v>37</v>
      </c>
      <c r="C15" s="27">
        <v>48777.758759999997</v>
      </c>
      <c r="D15" s="27">
        <v>10137.23079</v>
      </c>
      <c r="E15" s="28">
        <f t="shared" si="0"/>
        <v>20.782485804396973</v>
      </c>
    </row>
    <row r="16" spans="1:5">
      <c r="A16" s="19" t="s">
        <v>69</v>
      </c>
      <c r="B16" s="24" t="s">
        <v>68</v>
      </c>
      <c r="C16" s="27">
        <v>28</v>
      </c>
      <c r="D16" s="27">
        <v>0</v>
      </c>
      <c r="E16" s="28">
        <f t="shared" si="0"/>
        <v>0</v>
      </c>
    </row>
    <row r="17" spans="1:5" ht="48">
      <c r="A17" s="19" t="s">
        <v>8</v>
      </c>
      <c r="B17" s="24" t="s">
        <v>38</v>
      </c>
      <c r="C17" s="26">
        <v>1483.4880000000001</v>
      </c>
      <c r="D17" s="27">
        <v>327.60444999999999</v>
      </c>
      <c r="E17" s="28">
        <f t="shared" si="0"/>
        <v>22.083390630729738</v>
      </c>
    </row>
    <row r="18" spans="1:5" ht="26.25" customHeight="1">
      <c r="A18" s="19" t="s">
        <v>80</v>
      </c>
      <c r="B18" s="24" t="s">
        <v>76</v>
      </c>
      <c r="C18" s="26">
        <v>150</v>
      </c>
      <c r="D18" s="27">
        <v>0</v>
      </c>
      <c r="E18" s="28">
        <f t="shared" si="0"/>
        <v>0</v>
      </c>
    </row>
    <row r="19" spans="1:5">
      <c r="A19" s="19" t="s">
        <v>9</v>
      </c>
      <c r="B19" s="24" t="s">
        <v>39</v>
      </c>
      <c r="C19" s="26">
        <v>48599.054580000004</v>
      </c>
      <c r="D19" s="27">
        <v>8028.3749500000004</v>
      </c>
      <c r="E19" s="28">
        <f t="shared" si="0"/>
        <v>16.519611378003887</v>
      </c>
    </row>
    <row r="20" spans="1:5" ht="15.75" customHeight="1">
      <c r="A20" s="19" t="s">
        <v>10</v>
      </c>
      <c r="B20" s="24" t="s">
        <v>40</v>
      </c>
      <c r="C20" s="26">
        <v>1715.8</v>
      </c>
      <c r="D20" s="26">
        <v>429</v>
      </c>
      <c r="E20" s="28">
        <f t="shared" si="0"/>
        <v>25.002914092551581</v>
      </c>
    </row>
    <row r="21" spans="1:5" ht="38.25" customHeight="1">
      <c r="A21" s="19" t="s">
        <v>11</v>
      </c>
      <c r="B21" s="24" t="s">
        <v>41</v>
      </c>
      <c r="C21" s="26">
        <v>2880.27</v>
      </c>
      <c r="D21" s="27">
        <v>685.14710000000002</v>
      </c>
      <c r="E21" s="28">
        <f t="shared" si="0"/>
        <v>23.787599773632333</v>
      </c>
    </row>
    <row r="22" spans="1:5" ht="16.5" customHeight="1">
      <c r="A22" s="19" t="s">
        <v>81</v>
      </c>
      <c r="B22" s="24" t="s">
        <v>77</v>
      </c>
      <c r="C22" s="26">
        <v>1266.316</v>
      </c>
      <c r="D22" s="27">
        <v>0</v>
      </c>
      <c r="E22" s="28">
        <f t="shared" si="0"/>
        <v>0</v>
      </c>
    </row>
    <row r="23" spans="1:5" ht="17.25" customHeight="1">
      <c r="A23" s="19" t="s">
        <v>82</v>
      </c>
      <c r="B23" s="24" t="s">
        <v>78</v>
      </c>
      <c r="C23" s="26">
        <v>440.6</v>
      </c>
      <c r="D23" s="27">
        <v>0</v>
      </c>
      <c r="E23" s="28">
        <f t="shared" si="0"/>
        <v>0</v>
      </c>
    </row>
    <row r="24" spans="1:5">
      <c r="A24" s="19" t="s">
        <v>12</v>
      </c>
      <c r="B24" s="24" t="s">
        <v>42</v>
      </c>
      <c r="C24" s="27">
        <v>3771.0985000000001</v>
      </c>
      <c r="D24" s="26">
        <v>63.61</v>
      </c>
      <c r="E24" s="28">
        <f t="shared" si="0"/>
        <v>1.6867764127614273</v>
      </c>
    </row>
    <row r="25" spans="1:5">
      <c r="A25" s="19" t="s">
        <v>71</v>
      </c>
      <c r="B25" s="24" t="s">
        <v>70</v>
      </c>
      <c r="C25" s="27">
        <v>32614.400000000001</v>
      </c>
      <c r="D25" s="26">
        <v>0</v>
      </c>
      <c r="E25" s="28">
        <f t="shared" si="0"/>
        <v>0</v>
      </c>
    </row>
    <row r="26" spans="1:5">
      <c r="A26" s="19" t="s">
        <v>50</v>
      </c>
      <c r="B26" s="24" t="s">
        <v>52</v>
      </c>
      <c r="C26" s="27">
        <v>4210.6000000000004</v>
      </c>
      <c r="D26" s="26">
        <v>0</v>
      </c>
      <c r="E26" s="28">
        <f t="shared" si="0"/>
        <v>0</v>
      </c>
    </row>
    <row r="27" spans="1:5" ht="24">
      <c r="A27" s="19" t="s">
        <v>13</v>
      </c>
      <c r="B27" s="24" t="s">
        <v>43</v>
      </c>
      <c r="C27" s="27">
        <v>3398.97505</v>
      </c>
      <c r="D27" s="27">
        <v>609.52237000000002</v>
      </c>
      <c r="E27" s="28">
        <f t="shared" si="0"/>
        <v>17.932534397391358</v>
      </c>
    </row>
    <row r="28" spans="1:5">
      <c r="A28" s="19" t="s">
        <v>14</v>
      </c>
      <c r="B28" s="24" t="s">
        <v>53</v>
      </c>
      <c r="C28" s="27">
        <v>14286.67224</v>
      </c>
      <c r="D28" s="27">
        <v>43.921460000000003</v>
      </c>
      <c r="E28" s="28">
        <f t="shared" si="0"/>
        <v>0.30742960475447989</v>
      </c>
    </row>
    <row r="29" spans="1:5">
      <c r="A29" s="19" t="s">
        <v>15</v>
      </c>
      <c r="B29" s="24" t="s">
        <v>54</v>
      </c>
      <c r="C29" s="27">
        <v>5782.9</v>
      </c>
      <c r="D29" s="26">
        <v>40</v>
      </c>
      <c r="E29" s="28">
        <f t="shared" si="0"/>
        <v>0.69169447854882504</v>
      </c>
    </row>
    <row r="30" spans="1:5">
      <c r="A30" s="19" t="s">
        <v>16</v>
      </c>
      <c r="B30" s="24" t="s">
        <v>55</v>
      </c>
      <c r="C30" s="27">
        <v>26984.136999999999</v>
      </c>
      <c r="D30" s="26">
        <v>0</v>
      </c>
      <c r="E30" s="28">
        <f t="shared" si="0"/>
        <v>0</v>
      </c>
    </row>
    <row r="31" spans="1:5" ht="24" customHeight="1">
      <c r="A31" s="19" t="s">
        <v>73</v>
      </c>
      <c r="B31" s="24" t="s">
        <v>72</v>
      </c>
      <c r="C31" s="27">
        <v>80</v>
      </c>
      <c r="D31" s="26">
        <v>0</v>
      </c>
      <c r="E31" s="28">
        <f t="shared" si="0"/>
        <v>0</v>
      </c>
    </row>
    <row r="32" spans="1:5">
      <c r="A32" s="19" t="s">
        <v>17</v>
      </c>
      <c r="B32" s="24" t="s">
        <v>44</v>
      </c>
      <c r="C32" s="27">
        <v>133070.68974</v>
      </c>
      <c r="D32" s="27">
        <v>31793.948530000001</v>
      </c>
      <c r="E32" s="28">
        <f t="shared" si="0"/>
        <v>23.892525538208726</v>
      </c>
    </row>
    <row r="33" spans="1:5">
      <c r="A33" s="19" t="s">
        <v>18</v>
      </c>
      <c r="B33" s="24" t="s">
        <v>56</v>
      </c>
      <c r="C33" s="27">
        <v>346313.97970999999</v>
      </c>
      <c r="D33" s="27">
        <v>74764.284979999997</v>
      </c>
      <c r="E33" s="28">
        <f t="shared" si="0"/>
        <v>21.588584163598274</v>
      </c>
    </row>
    <row r="34" spans="1:5">
      <c r="A34" s="19" t="s">
        <v>51</v>
      </c>
      <c r="B34" s="24" t="s">
        <v>57</v>
      </c>
      <c r="C34" s="27">
        <v>36163.789570000001</v>
      </c>
      <c r="D34" s="27">
        <v>11767.985839999999</v>
      </c>
      <c r="E34" s="28">
        <f t="shared" si="0"/>
        <v>32.540798350851588</v>
      </c>
    </row>
    <row r="35" spans="1:5">
      <c r="A35" s="19" t="s">
        <v>19</v>
      </c>
      <c r="B35" s="24" t="s">
        <v>58</v>
      </c>
      <c r="C35" s="26">
        <v>3611.404</v>
      </c>
      <c r="D35" s="26">
        <v>23.947009999999999</v>
      </c>
      <c r="E35" s="28">
        <f t="shared" si="0"/>
        <v>0.66309418719146351</v>
      </c>
    </row>
    <row r="36" spans="1:5">
      <c r="A36" s="19" t="s">
        <v>20</v>
      </c>
      <c r="B36" s="24" t="s">
        <v>59</v>
      </c>
      <c r="C36" s="26">
        <v>3272.23</v>
      </c>
      <c r="D36" s="27">
        <v>502.34010000000001</v>
      </c>
      <c r="E36" s="28">
        <f t="shared" si="0"/>
        <v>15.351613425706628</v>
      </c>
    </row>
    <row r="37" spans="1:5">
      <c r="A37" s="19" t="s">
        <v>21</v>
      </c>
      <c r="B37" s="24" t="s">
        <v>60</v>
      </c>
      <c r="C37" s="27">
        <v>55908.865180000001</v>
      </c>
      <c r="D37" s="27">
        <v>10148.366679999999</v>
      </c>
      <c r="E37" s="28">
        <f t="shared" si="0"/>
        <v>18.151623445274872</v>
      </c>
    </row>
    <row r="38" spans="1:5">
      <c r="A38" s="19" t="s">
        <v>22</v>
      </c>
      <c r="B38" s="24" t="s">
        <v>61</v>
      </c>
      <c r="C38" s="26">
        <v>1733.4</v>
      </c>
      <c r="D38" s="27">
        <v>231.80959999999999</v>
      </c>
      <c r="E38" s="28">
        <f t="shared" si="0"/>
        <v>13.373116418599285</v>
      </c>
    </row>
    <row r="39" spans="1:5">
      <c r="A39" s="19" t="s">
        <v>23</v>
      </c>
      <c r="B39" s="24" t="s">
        <v>62</v>
      </c>
      <c r="C39" s="27">
        <v>32529.5</v>
      </c>
      <c r="D39" s="29">
        <v>7761.22</v>
      </c>
      <c r="E39" s="28">
        <f t="shared" si="0"/>
        <v>23.859020273905227</v>
      </c>
    </row>
    <row r="40" spans="1:5">
      <c r="A40" s="19" t="s">
        <v>24</v>
      </c>
      <c r="B40" s="24" t="s">
        <v>45</v>
      </c>
      <c r="C40" s="26">
        <v>18855.21096</v>
      </c>
      <c r="D40" s="26">
        <v>3393.9</v>
      </c>
      <c r="E40" s="28">
        <f t="shared" si="0"/>
        <v>17.999798608458526</v>
      </c>
    </row>
    <row r="41" spans="1:5">
      <c r="A41" s="19" t="s">
        <v>25</v>
      </c>
      <c r="B41" s="24" t="s">
        <v>63</v>
      </c>
      <c r="C41" s="26">
        <v>69590.8</v>
      </c>
      <c r="D41" s="27">
        <v>16529.170699999999</v>
      </c>
      <c r="E41" s="28">
        <f t="shared" si="0"/>
        <v>23.751948102335362</v>
      </c>
    </row>
    <row r="42" spans="1:5" ht="24">
      <c r="A42" s="19" t="s">
        <v>26</v>
      </c>
      <c r="B42" s="24" t="s">
        <v>64</v>
      </c>
      <c r="C42" s="26">
        <v>16938.552</v>
      </c>
      <c r="D42" s="26">
        <v>2768.3183399999998</v>
      </c>
      <c r="E42" s="28">
        <f t="shared" si="0"/>
        <v>16.343299828698463</v>
      </c>
    </row>
    <row r="43" spans="1:5">
      <c r="A43" s="19" t="s">
        <v>83</v>
      </c>
      <c r="B43" s="24" t="s">
        <v>79</v>
      </c>
      <c r="C43" s="26">
        <v>14314.74</v>
      </c>
      <c r="D43" s="26">
        <v>0</v>
      </c>
      <c r="E43" s="28"/>
    </row>
    <row r="44" spans="1:5" ht="24">
      <c r="A44" s="19" t="s">
        <v>27</v>
      </c>
      <c r="B44" s="24" t="s">
        <v>65</v>
      </c>
      <c r="C44" s="27">
        <v>17729.012890000002</v>
      </c>
      <c r="D44" s="27">
        <v>5089.5016800000003</v>
      </c>
      <c r="E44" s="28">
        <f t="shared" si="0"/>
        <v>28.707191492148549</v>
      </c>
    </row>
    <row r="45" spans="1:5" ht="24">
      <c r="A45" s="19" t="s">
        <v>28</v>
      </c>
      <c r="B45" s="24" t="s">
        <v>46</v>
      </c>
      <c r="C45" s="26">
        <v>310</v>
      </c>
      <c r="D45" s="26">
        <v>0</v>
      </c>
      <c r="E45" s="28">
        <f t="shared" si="0"/>
        <v>0</v>
      </c>
    </row>
    <row r="46" spans="1:5" ht="36">
      <c r="A46" s="19" t="s">
        <v>29</v>
      </c>
      <c r="B46" s="24" t="s">
        <v>66</v>
      </c>
      <c r="C46" s="26">
        <v>50621.9</v>
      </c>
      <c r="D46" s="26">
        <v>12655.5</v>
      </c>
      <c r="E46" s="28">
        <f t="shared" si="0"/>
        <v>25.000049385740162</v>
      </c>
    </row>
    <row r="47" spans="1:5" ht="24">
      <c r="A47" s="19" t="s">
        <v>30</v>
      </c>
      <c r="B47" s="24" t="s">
        <v>47</v>
      </c>
      <c r="C47" s="27">
        <v>31934.684669999999</v>
      </c>
      <c r="D47" s="27">
        <v>6026.3497399999997</v>
      </c>
      <c r="E47" s="28">
        <f t="shared" si="0"/>
        <v>18.870860327176668</v>
      </c>
    </row>
    <row r="48" spans="1:5" ht="24.75" thickBot="1">
      <c r="A48" s="20" t="s">
        <v>31</v>
      </c>
      <c r="B48" s="25" t="s">
        <v>67</v>
      </c>
      <c r="C48" s="30">
        <v>-61583.762889999998</v>
      </c>
      <c r="D48" s="30">
        <v>3563.2516799999999</v>
      </c>
      <c r="E48" s="31">
        <f t="shared" si="0"/>
        <v>-5.78602461555431</v>
      </c>
    </row>
    <row r="49" spans="2:5">
      <c r="B49" s="10"/>
      <c r="C49" s="10"/>
      <c r="D49" s="10"/>
      <c r="E49" s="10"/>
    </row>
    <row r="50" spans="2:5" ht="15" customHeight="1"/>
    <row r="51" spans="2:5" ht="15" customHeight="1"/>
    <row r="52" spans="2:5" ht="15" customHeight="1"/>
    <row r="53" spans="2:5" ht="15" customHeight="1"/>
    <row r="54" spans="2:5" ht="15" customHeight="1"/>
    <row r="55" spans="2:5" ht="15" customHeight="1"/>
    <row r="56" spans="2:5" ht="15" customHeight="1"/>
    <row r="57" spans="2:5" ht="15" customHeight="1"/>
    <row r="58" spans="2:5" ht="15" customHeight="1"/>
    <row r="59" spans="2:5" ht="15" customHeight="1"/>
    <row r="60" spans="2:5" ht="15" customHeight="1"/>
    <row r="61" spans="2:5" ht="15" customHeight="1"/>
    <row r="62" spans="2:5" ht="15" customHeight="1"/>
    <row r="63" spans="2:5" ht="15" customHeight="1"/>
    <row r="64" spans="2:5" ht="15" customHeight="1"/>
  </sheetData>
  <mergeCells count="4">
    <mergeCell ref="C4:E4"/>
    <mergeCell ref="B5:E5"/>
    <mergeCell ref="D6:E6"/>
    <mergeCell ref="A8:E8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 </vt:lpstr>
      <vt:lpstr>'2 Расходы бюджета '!Заголовки_для_печати</vt:lpstr>
      <vt:lpstr>'2 Расходы бюджета '!Таблица2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User1</cp:lastModifiedBy>
  <cp:lastPrinted>2019-06-05T05:36:12Z</cp:lastPrinted>
  <dcterms:created xsi:type="dcterms:W3CDTF">2016-06-09T11:13:26Z</dcterms:created>
  <dcterms:modified xsi:type="dcterms:W3CDTF">2019-06-17T04:46:45Z</dcterms:modified>
</cp:coreProperties>
</file>